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Informe Gerencia-Comisión CONCEJO [27-04-2021]\1. Actividades UAIP 2018\"/>
    </mc:Choice>
  </mc:AlternateContent>
  <xr:revisionPtr revIDLastSave="0" documentId="13_ncr:1_{64A1B4AE-BC66-4D28-938F-D4C22201B30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•Trámites de SI-2021" sheetId="1" r:id="rId1"/>
  </sheets>
  <calcPr calcId="181029"/>
</workbook>
</file>

<file path=xl/calcChain.xml><?xml version="1.0" encoding="utf-8"?>
<calcChain xmlns="http://schemas.openxmlformats.org/spreadsheetml/2006/main">
  <c r="F42" i="1" l="1"/>
  <c r="E42" i="1"/>
  <c r="M26" i="1"/>
  <c r="H42" i="1" s="1"/>
  <c r="L26" i="1"/>
  <c r="G42" i="1" s="1"/>
  <c r="K26" i="1"/>
  <c r="J26" i="1"/>
  <c r="I26" i="1"/>
  <c r="D42" i="1" s="1"/>
  <c r="H26" i="1"/>
  <c r="G26" i="1"/>
  <c r="E26" i="1"/>
  <c r="F26" i="1"/>
  <c r="L42" i="1" l="1"/>
  <c r="M42" i="1"/>
  <c r="D26" i="1"/>
  <c r="B42" i="1" s="1"/>
  <c r="I42" i="1" s="1"/>
  <c r="O26" i="1" l="1"/>
  <c r="N42" i="1" s="1"/>
</calcChain>
</file>

<file path=xl/sharedStrings.xml><?xml version="1.0" encoding="utf-8"?>
<sst xmlns="http://schemas.openxmlformats.org/spreadsheetml/2006/main" count="92" uniqueCount="73">
  <si>
    <t>ITEM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</si>
  <si>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</si>
  <si>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</si>
  <si>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</si>
  <si>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</si>
  <si>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</si>
  <si>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</si>
  <si>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</si>
  <si>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</si>
  <si>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</si>
  <si>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ALCALDÍA MUNICIPAL DE PANCHIMALCO</t>
  </si>
  <si>
    <t>UNIDAD DE ACCESO A LA INFORMACIÓN PÚBLICA (UAIP)</t>
  </si>
  <si>
    <t>SOLICITUD DE INFORMACIÓN (SI) #</t>
  </si>
  <si>
    <t>FECHA DE RECEPCIÓN DE LA (SI)</t>
  </si>
  <si>
    <t>DATOS DE LA PERSONA SOLICITANTE</t>
  </si>
  <si>
    <t>SEXO</t>
  </si>
  <si>
    <t>MEDIO DE NOTIFICACIÓN</t>
  </si>
  <si>
    <t>MUJER</t>
  </si>
  <si>
    <t>HOMBRE</t>
  </si>
  <si>
    <t>e-mail</t>
  </si>
  <si>
    <t>Física</t>
  </si>
  <si>
    <t>TIPO DE INFORMACIÓN SOLICITADA</t>
  </si>
  <si>
    <t>OFICIOSA</t>
  </si>
  <si>
    <t>NO OFICIOSA</t>
  </si>
  <si>
    <t>RESERVADA</t>
  </si>
  <si>
    <t>CONFIDENCIAL</t>
  </si>
  <si>
    <t>INEXISTENTE</t>
  </si>
  <si>
    <t>FECHA DE REMISIÓN DE LA INFORMACIÓN SOLICITADA</t>
  </si>
  <si>
    <r>
      <rPr>
        <b/>
        <sz val="10"/>
        <color theme="0"/>
        <rFont val="Arial"/>
        <family val="2"/>
      </rPr>
      <t xml:space="preserve">TIEMPO DE RESPUESTA </t>
    </r>
    <r>
      <rPr>
        <b/>
        <sz val="9"/>
        <color theme="0"/>
        <rFont val="Arial"/>
        <family val="2"/>
      </rPr>
      <t>(DÍAS HÁBILES)</t>
    </r>
  </si>
  <si>
    <t>----------------</t>
  </si>
  <si>
    <t>SOLICITUDES DE INFORMACIÓN RECIBIDAS</t>
  </si>
  <si>
    <t>SOLICITUDES RESPONDIDAS FABVORABLEMENTE</t>
  </si>
  <si>
    <t>SOLICITUDES DENEGADAS</t>
  </si>
  <si>
    <t>Atentamente,</t>
  </si>
  <si>
    <t>Roberto Antonio Vásquez Ramos</t>
  </si>
  <si>
    <r>
      <t xml:space="preserve">• </t>
    </r>
    <r>
      <rPr>
        <b/>
        <u/>
        <sz val="14"/>
        <color rgb="FF000000"/>
        <rFont val="Arial"/>
        <family val="2"/>
      </rPr>
      <t>INFORME A GERENCIA GENERAL Y COMISIÓN DE TRASPASO MUNICIPAL</t>
    </r>
  </si>
  <si>
    <r>
      <t xml:space="preserve">          </t>
    </r>
    <r>
      <rPr>
        <sz val="14"/>
        <color rgb="FF000000"/>
        <rFont val="Arial"/>
        <family val="2"/>
      </rPr>
      <t xml:space="preserve">■ </t>
    </r>
    <r>
      <rPr>
        <b/>
        <sz val="14"/>
        <color rgb="FF000000"/>
        <rFont val="Arial"/>
        <family val="2"/>
      </rPr>
      <t>«</t>
    </r>
    <r>
      <rPr>
        <b/>
        <u/>
        <sz val="14"/>
        <color rgb="FF000000"/>
        <rFont val="Arial"/>
        <family val="2"/>
      </rPr>
      <t>TRÁMITE DE SOLICITUDES DE INFORMACIÓN</t>
    </r>
    <r>
      <rPr>
        <b/>
        <sz val="14"/>
        <color rgb="FF000000"/>
        <rFont val="Arial"/>
        <family val="2"/>
      </rPr>
      <t>»</t>
    </r>
  </si>
  <si>
    <t>www. transparencia.gob.sv/institutions/alc-panchimalco</t>
  </si>
  <si>
    <t>uaippanchimalco@gmail.com</t>
  </si>
  <si>
    <t>RECEPCIÓN: 2299-8308</t>
  </si>
  <si>
    <r>
      <t xml:space="preserve">▓►En virtud del cumplimiento legal al </t>
    </r>
    <r>
      <rPr>
        <b/>
        <sz val="11"/>
        <color theme="1"/>
        <rFont val="Arial"/>
        <family val="2"/>
      </rPr>
      <t>Art. 50</t>
    </r>
    <r>
      <rPr>
        <sz val="11"/>
        <color theme="1"/>
        <rFont val="Arial"/>
        <family val="2"/>
      </rPr>
      <t xml:space="preserve"> (literales </t>
    </r>
    <r>
      <rPr>
        <b/>
        <sz val="11"/>
        <color theme="1"/>
        <rFont val="Arial"/>
        <family val="2"/>
      </rPr>
      <t>f y n</t>
    </r>
    <r>
      <rPr>
        <sz val="11"/>
        <color theme="1"/>
        <rFont val="Arial"/>
        <family val="2"/>
      </rPr>
      <t xml:space="preserve">) y </t>
    </r>
    <r>
      <rPr>
        <b/>
        <sz val="11"/>
        <color theme="1"/>
        <rFont val="Arial"/>
        <family val="2"/>
      </rPr>
      <t>Art. 60</t>
    </r>
    <r>
      <rPr>
        <sz val="11"/>
        <color theme="1"/>
        <rFont val="Arial"/>
        <family val="2"/>
      </rPr>
      <t xml:space="preserve"> de la </t>
    </r>
    <r>
      <rPr>
        <b/>
        <sz val="11"/>
        <color theme="1"/>
        <rFont val="Arial"/>
        <family val="2"/>
      </rPr>
      <t>«Ley de Acceso a la Información Pública (LAIP)»</t>
    </r>
    <r>
      <rPr>
        <sz val="11"/>
        <color theme="1"/>
        <rFont val="Arial"/>
        <family val="2"/>
      </rPr>
      <t>, doy por concluido este</t>
    </r>
    <r>
      <rPr>
        <b/>
        <sz val="11"/>
        <color theme="1"/>
        <rFont val="Arial"/>
        <family val="2"/>
      </rPr>
      <t xml:space="preserve"> Consolidado/Informe a Gerencia General y Comisión de Traspaso Municipal-Año 2021</t>
    </r>
    <r>
      <rPr>
        <sz val="11"/>
        <color theme="1"/>
        <rFont val="Arial"/>
        <family val="2"/>
      </rPr>
      <t xml:space="preserve"> que ratifico, firmo y sello en la </t>
    </r>
    <r>
      <rPr>
        <b/>
        <sz val="11"/>
        <color theme="1"/>
        <rFont val="Arial"/>
        <family val="2"/>
      </rPr>
      <t>Alcaldía Municipal de Panchimalco</t>
    </r>
    <r>
      <rPr>
        <sz val="11"/>
        <color theme="1"/>
        <rFont val="Arial"/>
        <family val="2"/>
      </rPr>
      <t xml:space="preserve">, a los </t>
    </r>
    <r>
      <rPr>
        <b/>
        <sz val="11"/>
        <color theme="1"/>
        <rFont val="Arial"/>
        <family val="2"/>
      </rPr>
      <t>veintisiete días del mes de Abril</t>
    </r>
    <r>
      <rPr>
        <sz val="11"/>
        <color theme="1"/>
        <rFont val="Arial"/>
        <family val="2"/>
      </rPr>
      <t xml:space="preserve"> del año </t>
    </r>
    <r>
      <rPr>
        <b/>
        <sz val="11"/>
        <color theme="1"/>
        <rFont val="Arial"/>
        <family val="2"/>
      </rPr>
      <t>dos mil veintiuno</t>
    </r>
    <r>
      <rPr>
        <sz val="11"/>
        <color theme="1"/>
        <rFont val="Arial"/>
        <family val="2"/>
      </rPr>
      <t>-.</t>
    </r>
  </si>
  <si>
    <t>0001-UAIP-AMP-2021</t>
  </si>
  <si>
    <t>0002-UAIP-AMP-2021</t>
  </si>
  <si>
    <t>0003-UAIP-AMP-2021</t>
  </si>
  <si>
    <t>0004-UAIP-AMP-2021</t>
  </si>
  <si>
    <t>0005-UAIP-AMP-2021</t>
  </si>
  <si>
    <t>0006-UAIP-AMP-2021</t>
  </si>
  <si>
    <t>0007-UAIP-AMP-2021</t>
  </si>
  <si>
    <t>0008-UAIP-AMP-2021</t>
  </si>
  <si>
    <t>0009-UAIP-AMP-2021</t>
  </si>
  <si>
    <t>19/Enero/2021</t>
  </si>
  <si>
    <t>02/Febrero/2021</t>
  </si>
  <si>
    <t>25/Enero/2021</t>
  </si>
  <si>
    <t>26/Enero/2018</t>
  </si>
  <si>
    <t>05/Febrero/2021</t>
  </si>
  <si>
    <t>27/Enero/2021</t>
  </si>
  <si>
    <t>16/Febrero/2021</t>
  </si>
  <si>
    <t>05/Marzo/2021</t>
  </si>
  <si>
    <t>10/Marzo/2021</t>
  </si>
  <si>
    <t>18/Marzo/2021</t>
  </si>
  <si>
    <t>12/Marzo/2021</t>
  </si>
  <si>
    <t>14/Abril/2021</t>
  </si>
  <si>
    <t>17/Marzo/2021</t>
  </si>
  <si>
    <t>26/Marzo/2021</t>
  </si>
  <si>
    <t>25/Marzo/2021</t>
  </si>
  <si>
    <t>09/Abril/2021</t>
  </si>
  <si>
    <t>REQUERIMIENTO DE PRÓRROGA</t>
  </si>
  <si>
    <t>Podrá disponerse de un plazo adicional de cinco días hábiles, en casos de que la información sea compleja o concurran otras circunstancias excepcionales. En las respectivas solicitudes de información se extendió la correspondiente prórroga pero no hubo respuesta favorable por parte de la Unidad Administrativa.</t>
  </si>
  <si>
    <t>Solicitudes de Información número 0004-UAIP-AMP-2021, 0007-UAIP-AMP-2021, 0008-UAIP-AMP-2021 y 0009-UAIP-AMP-2021</t>
  </si>
  <si>
    <t>TOTAL</t>
  </si>
  <si>
    <r>
      <rPr>
        <b/>
        <sz val="14"/>
        <color theme="1"/>
        <rFont val="Arial"/>
        <family val="2"/>
      </rPr>
      <t xml:space="preserve">► CONSOLIDADO AL </t>
    </r>
    <r>
      <rPr>
        <b/>
        <u/>
        <sz val="14"/>
        <color theme="1"/>
        <rFont val="Arial"/>
        <family val="2"/>
      </rPr>
      <t>27 DE ABRIL-AÑO 2021</t>
    </r>
    <r>
      <rPr>
        <b/>
        <sz val="14"/>
        <color theme="1"/>
        <rFont val="Arial"/>
        <family val="2"/>
      </rPr>
      <t>, UAIP-MUNICIPIO DE PANCHIMALCO</t>
    </r>
  </si>
  <si>
    <t>■PLAZOS DE RESPUESTA (solicitud de prórroga): Artículo 71 (inciso segundo) de la LAIP-.</t>
  </si>
  <si>
    <t xml:space="preserve">                                                                                Oficial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</si>
</sst>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dd/mm/yyyy;@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b/>
      <u/>
      <sz val="14"/>
      <color theme="1"/>
      <name val="Arial"/>
      <family val="2"/>
    </font>
    <font>
      <b/>
      <sz val="11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b/>
      <sz val="9"/>
      <color theme="1"/>
      <name val="Arial"/>
      <family val="2"/>
    </font>
    <font>
      <b/>
      <sz val="5"/>
      <color theme="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6"/>
      <color theme="0"/>
      <name val="Arial"/>
      <family val="2"/>
    </font>
    <font>
      <b/>
      <sz val="9"/>
      <color rgb="FF00000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u/>
      <sz val="9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7" fillId="4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7" fillId="4" borderId="5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3" fontId="7" fillId="4" borderId="20" xfId="0" applyNumberFormat="1" applyFont="1" applyFill="1" applyBorder="1" applyAlignment="1">
      <alignment horizontal="center"/>
    </xf>
    <xf numFmtId="3" fontId="7" fillId="2" borderId="22" xfId="0" applyNumberFormat="1" applyFont="1" applyFill="1" applyBorder="1" applyAlignment="1">
      <alignment horizontal="center"/>
    </xf>
    <xf numFmtId="3" fontId="7" fillId="2" borderId="20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3" fontId="7" fillId="2" borderId="5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49" fontId="7" fillId="4" borderId="24" xfId="0" applyNumberFormat="1" applyFont="1" applyFill="1" applyBorder="1" applyAlignment="1">
      <alignment horizontal="center"/>
    </xf>
    <xf numFmtId="49" fontId="7" fillId="4" borderId="25" xfId="0" applyNumberFormat="1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13" fontId="7" fillId="4" borderId="5" xfId="0" applyNumberFormat="1" applyFont="1" applyFill="1" applyBorder="1" applyAlignment="1">
      <alignment horizontal="center" vertical="center" wrapText="1"/>
    </xf>
    <xf numFmtId="13" fontId="7" fillId="2" borderId="10" xfId="0" applyNumberFormat="1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/>
    </xf>
    <xf numFmtId="13" fontId="12" fillId="2" borderId="10" xfId="0" applyNumberFormat="1" applyFont="1" applyFill="1" applyBorder="1" applyAlignment="1">
      <alignment horizontal="center" vertical="center" wrapText="1"/>
    </xf>
    <xf numFmtId="13" fontId="7" fillId="2" borderId="5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5" fillId="4" borderId="3" xfId="0" applyNumberFormat="1" applyFont="1" applyFill="1" applyBorder="1" applyAlignment="1">
      <alignment horizontal="center" vertical="center" wrapText="1"/>
    </xf>
    <xf numFmtId="1" fontId="5" fillId="4" borderId="38" xfId="0" applyNumberFormat="1" applyFont="1" applyFill="1" applyBorder="1" applyAlignment="1">
      <alignment horizontal="center" vertical="center" wrapText="1"/>
    </xf>
    <xf numFmtId="1" fontId="5" fillId="4" borderId="21" xfId="0" applyNumberFormat="1" applyFont="1" applyFill="1" applyBorder="1" applyAlignment="1">
      <alignment horizontal="center" vertical="center" wrapText="1"/>
    </xf>
    <xf numFmtId="2" fontId="5" fillId="4" borderId="25" xfId="0" applyNumberFormat="1" applyFont="1" applyFill="1" applyBorder="1" applyAlignment="1">
      <alignment horizontal="center" vertical="center" wrapText="1"/>
    </xf>
    <xf numFmtId="13" fontId="12" fillId="5" borderId="1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/>
    </xf>
    <xf numFmtId="1" fontId="5" fillId="5" borderId="40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/>
    </xf>
    <xf numFmtId="49" fontId="7" fillId="5" borderId="2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3" fontId="7" fillId="5" borderId="2" xfId="0" applyNumberFormat="1" applyFont="1" applyFill="1" applyBorder="1" applyAlignment="1">
      <alignment horizontal="center"/>
    </xf>
    <xf numFmtId="3" fontId="7" fillId="5" borderId="20" xfId="0" applyNumberFormat="1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1" fontId="5" fillId="4" borderId="2" xfId="0" applyNumberFormat="1" applyFont="1" applyFill="1" applyBorder="1" applyAlignment="1">
      <alignment horizontal="center" vertical="center" wrapText="1"/>
    </xf>
    <xf numFmtId="1" fontId="19" fillId="2" borderId="41" xfId="0" applyNumberFormat="1" applyFont="1" applyFill="1" applyBorder="1" applyAlignment="1">
      <alignment horizontal="center" vertical="center"/>
    </xf>
    <xf numFmtId="1" fontId="19" fillId="2" borderId="42" xfId="0" applyNumberFormat="1" applyFont="1" applyFill="1" applyBorder="1" applyAlignment="1">
      <alignment horizontal="center" vertical="center"/>
    </xf>
    <xf numFmtId="1" fontId="19" fillId="2" borderId="43" xfId="0" applyNumberFormat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vertical="center" wrapText="1"/>
    </xf>
    <xf numFmtId="0" fontId="7" fillId="5" borderId="42" xfId="0" applyFont="1" applyFill="1" applyBorder="1" applyAlignment="1">
      <alignment vertical="center" wrapText="1"/>
    </xf>
    <xf numFmtId="0" fontId="7" fillId="5" borderId="43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49" fontId="9" fillId="3" borderId="26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/>
    </xf>
    <xf numFmtId="165" fontId="7" fillId="5" borderId="3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7" fillId="2" borderId="19" xfId="0" applyNumberFormat="1" applyFont="1" applyFill="1" applyBorder="1" applyAlignment="1">
      <alignment horizontal="center"/>
    </xf>
    <xf numFmtId="165" fontId="7" fillId="4" borderId="4" xfId="0" applyNumberFormat="1" applyFont="1" applyFill="1" applyBorder="1" applyAlignment="1">
      <alignment horizontal="center"/>
    </xf>
    <xf numFmtId="165" fontId="7" fillId="5" borderId="4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49" fontId="9" fillId="3" borderId="31" xfId="0" applyNumberFormat="1" applyFont="1" applyFill="1" applyBorder="1" applyAlignment="1">
      <alignment horizontal="center" vertical="center" wrapText="1"/>
    </xf>
    <xf numFmtId="49" fontId="9" fillId="3" borderId="32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 wrapText="1"/>
    </xf>
    <xf numFmtId="164" fontId="10" fillId="3" borderId="19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2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49" fontId="9" fillId="3" borderId="30" xfId="0" applyNumberFormat="1" applyFont="1" applyFill="1" applyBorder="1" applyAlignment="1">
      <alignment horizontal="center" vertical="center" wrapText="1"/>
    </xf>
    <xf numFmtId="165" fontId="9" fillId="3" borderId="9" xfId="0" applyNumberFormat="1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165" fontId="9" fillId="3" borderId="11" xfId="0" applyNumberFormat="1" applyFont="1" applyFill="1" applyBorder="1" applyAlignment="1">
      <alignment horizontal="center" vertical="center" wrapText="1"/>
    </xf>
    <xf numFmtId="165" fontId="9" fillId="3" borderId="0" xfId="0" applyNumberFormat="1" applyFont="1" applyFill="1" applyBorder="1" applyAlignment="1">
      <alignment horizontal="center" vertical="center" wrapText="1"/>
    </xf>
    <xf numFmtId="165" fontId="9" fillId="3" borderId="12" xfId="0" applyNumberFormat="1" applyFont="1" applyFill="1" applyBorder="1" applyAlignment="1">
      <alignment horizontal="center" vertical="center" wrapText="1"/>
    </xf>
    <xf numFmtId="165" fontId="9" fillId="3" borderId="13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9" fontId="9" fillId="3" borderId="36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2" fontId="14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49" fontId="13" fillId="3" borderId="9" xfId="0" applyNumberFormat="1" applyFont="1" applyFill="1" applyBorder="1" applyAlignment="1">
      <alignment horizontal="center" vertical="center" wrapText="1"/>
    </xf>
    <xf numFmtId="49" fontId="13" fillId="3" borderId="29" xfId="0" applyNumberFormat="1" applyFont="1" applyFill="1" applyBorder="1" applyAlignment="1">
      <alignment horizontal="center" vertical="center" wrapText="1"/>
    </xf>
    <xf numFmtId="49" fontId="13" fillId="3" borderId="11" xfId="0" applyNumberFormat="1" applyFont="1" applyFill="1" applyBorder="1" applyAlignment="1">
      <alignment horizontal="center"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3" fillId="3" borderId="30" xfId="0" applyNumberFormat="1" applyFont="1" applyFill="1" applyBorder="1" applyAlignment="1">
      <alignment horizontal="center" vertical="center" wrapText="1"/>
    </xf>
    <xf numFmtId="49" fontId="9" fillId="3" borderId="44" xfId="0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7" fillId="5" borderId="24" xfId="0" applyNumberFormat="1" applyFont="1" applyFill="1" applyBorder="1" applyAlignment="1">
      <alignment horizontal="center"/>
    </xf>
    <xf numFmtId="13" fontId="7" fillId="5" borderId="10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/>
    </xf>
    <xf numFmtId="49" fontId="7" fillId="2" borderId="24" xfId="0" applyNumberFormat="1" applyFont="1" applyFill="1" applyBorder="1" applyAlignment="1">
      <alignment horizontal="center"/>
    </xf>
    <xf numFmtId="1" fontId="24" fillId="4" borderId="40" xfId="0" applyNumberFormat="1" applyFont="1" applyFill="1" applyBorder="1" applyAlignment="1">
      <alignment horizontal="center" vertical="center" wrapText="1"/>
    </xf>
    <xf numFmtId="49" fontId="18" fillId="3" borderId="6" xfId="0" applyNumberFormat="1" applyFont="1" applyFill="1" applyBorder="1" applyAlignment="1">
      <alignment horizontal="center"/>
    </xf>
    <xf numFmtId="49" fontId="18" fillId="3" borderId="4" xfId="0" applyNumberFormat="1" applyFont="1" applyFill="1" applyBorder="1" applyAlignment="1">
      <alignment horizontal="center"/>
    </xf>
    <xf numFmtId="1" fontId="18" fillId="3" borderId="23" xfId="0" applyNumberFormat="1" applyFont="1" applyFill="1" applyBorder="1" applyAlignment="1">
      <alignment horizontal="center"/>
    </xf>
    <xf numFmtId="3" fontId="18" fillId="3" borderId="5" xfId="0" applyNumberFormat="1" applyFont="1" applyFill="1" applyBorder="1" applyAlignment="1">
      <alignment horizontal="center"/>
    </xf>
    <xf numFmtId="3" fontId="18" fillId="3" borderId="2" xfId="0" applyNumberFormat="1" applyFont="1" applyFill="1" applyBorder="1" applyAlignment="1">
      <alignment horizontal="center"/>
    </xf>
    <xf numFmtId="3" fontId="18" fillId="3" borderId="20" xfId="0" applyNumberFormat="1" applyFont="1" applyFill="1" applyBorder="1" applyAlignment="1">
      <alignment horizontal="center"/>
    </xf>
    <xf numFmtId="49" fontId="18" fillId="3" borderId="25" xfId="0" applyNumberFormat="1" applyFont="1" applyFill="1" applyBorder="1" applyAlignment="1">
      <alignment horizontal="center" wrapText="1"/>
    </xf>
    <xf numFmtId="166" fontId="18" fillId="3" borderId="39" xfId="0" applyNumberFormat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26</xdr:row>
      <xdr:rowOff>142875</xdr:rowOff>
    </xdr:from>
    <xdr:to>
      <xdr:col>14</xdr:col>
      <xdr:colOff>533400</xdr:colOff>
      <xdr:row>26</xdr:row>
      <xdr:rowOff>173038</xdr:rowOff>
    </xdr:to>
    <xdr:cxnSp macro="">
      <xdr:nvCxn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CxnSpPr>
          <a:cxnSpLocks noChangeShapeType="1"/>
        </xdr:cNvCxnSpPr>
      </xdr:nvCxnSpPr>
      <xdr:spPr bwMode="auto">
        <a:xfrm>
          <a:off x="47625" y="6667500"/>
          <a:ext cx="8296275" cy="30163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/>
      </xdr:spPr>
    </xdr:cxnSp>
    <xdr:clientData/>
  </xdr:twoCellAnchor>
  <xdr:twoCellAnchor>
    <xdr:from>
      <xdr:col>1</xdr:col>
      <xdr:colOff>9525</xdr:colOff>
      <xdr:row>5</xdr:row>
      <xdr:rowOff>133350</xdr:rowOff>
    </xdr:from>
    <xdr:to>
      <xdr:col>14</xdr:col>
      <xdr:colOff>714375</xdr:colOff>
      <xdr:row>5</xdr:row>
      <xdr:rowOff>142875</xdr:rowOff>
    </xdr:to>
    <xdr:cxnSp macro="">
      <xdr:nvCxn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cxnSpLocks noChangeShapeType="1"/>
        </xdr:cNvCxnSpPr>
      </xdr:nvCxnSpPr>
      <xdr:spPr bwMode="auto">
        <a:xfrm flipV="1">
          <a:off x="228600" y="1276350"/>
          <a:ext cx="8115300" cy="9525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cxnSp>
    <xdr:clientData/>
  </xdr:twoCellAnchor>
  <xdr:twoCellAnchor>
    <xdr:from>
      <xdr:col>14</xdr:col>
      <xdr:colOff>638175</xdr:colOff>
      <xdr:row>26</xdr:row>
      <xdr:rowOff>47625</xdr:rowOff>
    </xdr:from>
    <xdr:to>
      <xdr:col>14</xdr:col>
      <xdr:colOff>990600</xdr:colOff>
      <xdr:row>27</xdr:row>
      <xdr:rowOff>123825</xdr:rowOff>
    </xdr:to>
    <xdr:sp macro="" textlink="">
      <xdr:nvSpPr>
        <xdr:cNvPr id="1025" name="Autoforma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8448675" y="6572250"/>
          <a:ext cx="352425" cy="276225"/>
        </a:xfrm>
        <a:prstGeom prst="foldedCorner">
          <a:avLst>
            <a:gd name="adj" fmla="val 34560"/>
          </a:avLst>
        </a:prstGeom>
        <a:solidFill>
          <a:srgbClr val="FFFFFF"/>
        </a:solidFill>
        <a:ln w="3175">
          <a:solidFill>
            <a:srgbClr val="C00000"/>
          </a:solidFill>
          <a:round/>
          <a:headEnd/>
          <a:tailEnd/>
        </a:ln>
      </xdr:spPr>
      <xdr:txBody>
        <a:bodyPr/>
        <a:lstStyle/>
        <a:p>
          <a:r>
            <a:rPr lang="es-SV" sz="75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1/2</a:t>
          </a:r>
          <a:endParaRPr lang="es-ES" sz="7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76200</xdr:colOff>
      <xdr:row>56</xdr:row>
      <xdr:rowOff>57150</xdr:rowOff>
    </xdr:from>
    <xdr:to>
      <xdr:col>14</xdr:col>
      <xdr:colOff>561975</xdr:colOff>
      <xdr:row>56</xdr:row>
      <xdr:rowOff>96838</xdr:rowOff>
    </xdr:to>
    <xdr:cxnSp macro="">
      <xdr:nvCxnSpPr>
        <xdr:cNvPr id="8" name="AutoShap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cxnSpLocks noChangeShapeType="1"/>
        </xdr:cNvCxnSpPr>
      </xdr:nvCxnSpPr>
      <xdr:spPr bwMode="auto">
        <a:xfrm>
          <a:off x="76200" y="13801725"/>
          <a:ext cx="8296275" cy="39688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/>
      </xdr:spPr>
    </xdr:cxnSp>
    <xdr:clientData/>
  </xdr:twoCellAnchor>
  <xdr:twoCellAnchor>
    <xdr:from>
      <xdr:col>1</xdr:col>
      <xdr:colOff>9525</xdr:colOff>
      <xdr:row>33</xdr:row>
      <xdr:rowOff>133350</xdr:rowOff>
    </xdr:from>
    <xdr:to>
      <xdr:col>14</xdr:col>
      <xdr:colOff>714375</xdr:colOff>
      <xdr:row>33</xdr:row>
      <xdr:rowOff>142875</xdr:rowOff>
    </xdr:to>
    <xdr:cxnSp macro="">
      <xdr:nvCxn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>
          <a:cxnSpLocks noChangeShapeType="1"/>
        </xdr:cNvCxnSpPr>
      </xdr:nvCxnSpPr>
      <xdr:spPr bwMode="auto">
        <a:xfrm flipV="1">
          <a:off x="304800" y="1276350"/>
          <a:ext cx="8220075" cy="9525"/>
        </a:xfrm>
        <a:prstGeom prst="straightConnector1">
          <a:avLst/>
        </a:prstGeom>
        <a:noFill/>
        <a:ln w="28575">
          <a:solidFill>
            <a:srgbClr val="C00000"/>
          </a:solidFill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cxnSp>
    <xdr:clientData/>
  </xdr:twoCellAnchor>
  <xdr:twoCellAnchor>
    <xdr:from>
      <xdr:col>14</xdr:col>
      <xdr:colOff>590550</xdr:colOff>
      <xdr:row>54</xdr:row>
      <xdr:rowOff>152400</xdr:rowOff>
    </xdr:from>
    <xdr:to>
      <xdr:col>14</xdr:col>
      <xdr:colOff>942975</xdr:colOff>
      <xdr:row>56</xdr:row>
      <xdr:rowOff>47625</xdr:rowOff>
    </xdr:to>
    <xdr:sp macro="" textlink="">
      <xdr:nvSpPr>
        <xdr:cNvPr id="12" name="Autoforma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8401050" y="13515975"/>
          <a:ext cx="352425" cy="276225"/>
        </a:xfrm>
        <a:prstGeom prst="foldedCorner">
          <a:avLst>
            <a:gd name="adj" fmla="val 34560"/>
          </a:avLst>
        </a:prstGeom>
        <a:solidFill>
          <a:srgbClr val="FFFFFF"/>
        </a:solidFill>
        <a:ln w="3175">
          <a:solidFill>
            <a:srgbClr val="C00000"/>
          </a:solidFill>
          <a:round/>
          <a:headEnd/>
          <a:tailEnd/>
        </a:ln>
      </xdr:spPr>
      <xdr:txBody>
        <a:bodyPr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SV" sz="75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2/2</a:t>
          </a:r>
          <a:endParaRPr lang="es-ES" sz="750" b="1" i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ES"/>
        </a:p>
      </xdr:txBody>
    </xdr:sp>
    <xdr:clientData/>
  </xdr:twoCellAnchor>
  <xdr:twoCellAnchor editAs="oneCell">
    <xdr:from>
      <xdr:col>5</xdr:col>
      <xdr:colOff>285750</xdr:colOff>
      <xdr:row>49</xdr:row>
      <xdr:rowOff>152400</xdr:rowOff>
    </xdr:from>
    <xdr:to>
      <xdr:col>8</xdr:col>
      <xdr:colOff>50800</xdr:colOff>
      <xdr:row>53</xdr:row>
      <xdr:rowOff>174625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2687300"/>
          <a:ext cx="1184275" cy="784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123825</xdr:colOff>
      <xdr:row>50</xdr:row>
      <xdr:rowOff>152400</xdr:rowOff>
    </xdr:from>
    <xdr:to>
      <xdr:col>10</xdr:col>
      <xdr:colOff>386080</xdr:colOff>
      <xdr:row>52</xdr:row>
      <xdr:rowOff>177800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2877800"/>
          <a:ext cx="128143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152400</xdr:colOff>
      <xdr:row>0</xdr:row>
      <xdr:rowOff>123825</xdr:rowOff>
    </xdr:from>
    <xdr:to>
      <xdr:col>1</xdr:col>
      <xdr:colOff>713740</xdr:colOff>
      <xdr:row>4</xdr:row>
      <xdr:rowOff>19050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270F87DA-F1A9-4B6C-B1B2-0C9E9C5EB69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856615" cy="80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495300</xdr:colOff>
      <xdr:row>0</xdr:row>
      <xdr:rowOff>142875</xdr:rowOff>
    </xdr:from>
    <xdr:to>
      <xdr:col>14</xdr:col>
      <xdr:colOff>964565</xdr:colOff>
      <xdr:row>4</xdr:row>
      <xdr:rowOff>27305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7F2744D9-2548-4A48-B13B-3CAFC3A554D5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42875"/>
          <a:ext cx="1421765" cy="79883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152400</xdr:colOff>
      <xdr:row>28</xdr:row>
      <xdr:rowOff>123825</xdr:rowOff>
    </xdr:from>
    <xdr:ext cx="856615" cy="809625"/>
    <xdr:pic>
      <xdr:nvPicPr>
        <xdr:cNvPr id="29" name="Imagen 28">
          <a:extLst>
            <a:ext uri="{FF2B5EF4-FFF2-40B4-BE49-F238E27FC236}">
              <a16:creationId xmlns:a16="http://schemas.microsoft.com/office/drawing/2014/main" id="{9C36F4D4-4D36-498E-8018-44D0C738CB0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856615" cy="8096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495300</xdr:colOff>
      <xdr:row>28</xdr:row>
      <xdr:rowOff>142875</xdr:rowOff>
    </xdr:from>
    <xdr:ext cx="1421765" cy="798830"/>
    <xdr:pic>
      <xdr:nvPicPr>
        <xdr:cNvPr id="30" name="Imagen 29">
          <a:extLst>
            <a:ext uri="{FF2B5EF4-FFF2-40B4-BE49-F238E27FC236}">
              <a16:creationId xmlns:a16="http://schemas.microsoft.com/office/drawing/2014/main" id="{E3D713D4-8CA1-4E09-9020-6FAF63003CAD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42875"/>
          <a:ext cx="1421765" cy="79883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lcaldiadepanchimalco.gob.sv/transparenciamuncipal" TargetMode="External"/><Relationship Id="rId2" Type="http://schemas.openxmlformats.org/officeDocument/2006/relationships/hyperlink" Target="mailto:uaippanchimalco@gmail.com" TargetMode="External"/><Relationship Id="rId1" Type="http://schemas.openxmlformats.org/officeDocument/2006/relationships/hyperlink" Target="http://www.alcaldiadepanchimalco.gob.sv/transparenciamuncipa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uaippanchimalc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view="pageLayout" zoomScaleNormal="100" workbookViewId="0">
      <selection activeCell="R45" sqref="R45"/>
    </sheetView>
  </sheetViews>
  <sheetFormatPr baseColWidth="10" defaultRowHeight="15" x14ac:dyDescent="0.25"/>
  <cols>
    <col min="1" max="1" width="4.140625" style="1" customWidth="1"/>
    <col min="2" max="2" width="11.5703125" style="10" customWidth="1"/>
    <col min="3" max="3" width="8" style="1" customWidth="1"/>
    <col min="4" max="4" width="13.42578125" style="1" customWidth="1"/>
    <col min="5" max="5" width="6.42578125" style="1" customWidth="1"/>
    <col min="6" max="6" width="7.140625" style="1" customWidth="1"/>
    <col min="7" max="7" width="6.7109375" style="7" customWidth="1"/>
    <col min="8" max="8" width="6.140625" style="1" customWidth="1"/>
    <col min="9" max="9" width="7" style="11" customWidth="1"/>
    <col min="10" max="10" width="7.42578125" style="11" customWidth="1"/>
    <col min="11" max="12" width="6.140625" style="11" customWidth="1"/>
    <col min="13" max="13" width="6.28515625" style="11" customWidth="1"/>
    <col min="14" max="14" width="13.42578125" style="11" customWidth="1"/>
    <col min="15" max="15" width="15.7109375" style="19" customWidth="1"/>
  </cols>
  <sheetData>
    <row r="1" spans="1:15" ht="18" x14ac:dyDescent="0.25">
      <c r="A1" s="82" t="s">
        <v>10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18" x14ac:dyDescent="0.25">
      <c r="A2" s="82" t="s">
        <v>11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18" x14ac:dyDescent="0.25">
      <c r="A3" s="151" t="s">
        <v>37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18" x14ac:dyDescent="0.25">
      <c r="A4" s="151" t="s">
        <v>38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8" x14ac:dyDescent="0.25">
      <c r="A5" s="82" t="s">
        <v>39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x14ac:dyDescent="0.25">
      <c r="A6" s="3"/>
      <c r="B6" s="8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7"/>
    </row>
    <row r="7" spans="1:15" ht="18" x14ac:dyDescent="0.25">
      <c r="A7" s="117" t="s">
        <v>36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15" ht="18" x14ac:dyDescent="0.25">
      <c r="A8" s="117" t="s">
        <v>35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18" x14ac:dyDescent="0.25">
      <c r="A9" s="118" t="s">
        <v>70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1:15" ht="18.75" thickBot="1" x14ac:dyDescent="0.3">
      <c r="A10" s="2"/>
      <c r="B10" s="9"/>
      <c r="C10" s="2"/>
      <c r="D10" s="2"/>
      <c r="E10" s="4"/>
      <c r="F10" s="2"/>
      <c r="G10" s="6"/>
      <c r="H10" s="2"/>
      <c r="I10" s="6"/>
      <c r="J10" s="6"/>
      <c r="K10" s="6"/>
      <c r="L10" s="6"/>
      <c r="M10" s="6"/>
      <c r="N10" s="6"/>
      <c r="O10" s="18"/>
    </row>
    <row r="11" spans="1:15" ht="21.2" customHeight="1" thickTop="1" thickBot="1" x14ac:dyDescent="0.3">
      <c r="A11" s="83" t="s">
        <v>0</v>
      </c>
      <c r="B11" s="111" t="s">
        <v>12</v>
      </c>
      <c r="C11" s="112"/>
      <c r="D11" s="86" t="s">
        <v>13</v>
      </c>
      <c r="E11" s="101" t="s">
        <v>14</v>
      </c>
      <c r="F11" s="101"/>
      <c r="G11" s="101"/>
      <c r="H11" s="102"/>
      <c r="I11" s="107" t="s">
        <v>21</v>
      </c>
      <c r="J11" s="107"/>
      <c r="K11" s="107"/>
      <c r="L11" s="107"/>
      <c r="M11" s="108"/>
      <c r="N11" s="96" t="s">
        <v>27</v>
      </c>
      <c r="O11" s="98" t="s">
        <v>28</v>
      </c>
    </row>
    <row r="12" spans="1:15" ht="21.2" customHeight="1" thickTop="1" thickBot="1" x14ac:dyDescent="0.3">
      <c r="A12" s="84"/>
      <c r="B12" s="113"/>
      <c r="C12" s="114"/>
      <c r="D12" s="87"/>
      <c r="E12" s="103" t="s">
        <v>15</v>
      </c>
      <c r="F12" s="104"/>
      <c r="G12" s="105" t="s">
        <v>16</v>
      </c>
      <c r="H12" s="106"/>
      <c r="I12" s="109"/>
      <c r="J12" s="109"/>
      <c r="K12" s="109"/>
      <c r="L12" s="109"/>
      <c r="M12" s="110"/>
      <c r="N12" s="87"/>
      <c r="O12" s="99"/>
    </row>
    <row r="13" spans="1:15" ht="21.2" customHeight="1" thickTop="1" thickBot="1" x14ac:dyDescent="0.3">
      <c r="A13" s="85"/>
      <c r="B13" s="115"/>
      <c r="C13" s="116"/>
      <c r="D13" s="88"/>
      <c r="E13" s="15" t="s">
        <v>17</v>
      </c>
      <c r="F13" s="13" t="s">
        <v>18</v>
      </c>
      <c r="G13" s="12" t="s">
        <v>19</v>
      </c>
      <c r="H13" s="32" t="s">
        <v>20</v>
      </c>
      <c r="I13" s="31" t="s">
        <v>22</v>
      </c>
      <c r="J13" s="14" t="s">
        <v>23</v>
      </c>
      <c r="K13" s="14" t="s">
        <v>24</v>
      </c>
      <c r="L13" s="14" t="s">
        <v>25</v>
      </c>
      <c r="M13" s="41" t="s">
        <v>26</v>
      </c>
      <c r="N13" s="97"/>
      <c r="O13" s="100"/>
    </row>
    <row r="14" spans="1:15" ht="21.2" customHeight="1" thickTop="1" thickBot="1" x14ac:dyDescent="0.3">
      <c r="A14" s="25" t="s">
        <v>1</v>
      </c>
      <c r="B14" s="89" t="s">
        <v>41</v>
      </c>
      <c r="C14" s="93"/>
      <c r="D14" s="39" t="s">
        <v>50</v>
      </c>
      <c r="E14" s="36"/>
      <c r="F14" s="20">
        <v>1</v>
      </c>
      <c r="G14" s="20">
        <v>1</v>
      </c>
      <c r="H14" s="33"/>
      <c r="I14" s="28"/>
      <c r="J14" s="21">
        <v>1</v>
      </c>
      <c r="K14" s="21"/>
      <c r="L14" s="21"/>
      <c r="M14" s="42"/>
      <c r="N14" s="40" t="s">
        <v>51</v>
      </c>
      <c r="O14" s="45">
        <v>10</v>
      </c>
    </row>
    <row r="15" spans="1:15" ht="21.2" customHeight="1" thickTop="1" thickBot="1" x14ac:dyDescent="0.3">
      <c r="A15" s="26" t="s">
        <v>2</v>
      </c>
      <c r="B15" s="91" t="s">
        <v>42</v>
      </c>
      <c r="C15" s="95"/>
      <c r="D15" s="155" t="s">
        <v>52</v>
      </c>
      <c r="E15" s="37">
        <v>1</v>
      </c>
      <c r="F15" s="24"/>
      <c r="G15" s="24">
        <v>1</v>
      </c>
      <c r="H15" s="35"/>
      <c r="I15" s="30"/>
      <c r="J15" s="23">
        <v>1</v>
      </c>
      <c r="K15" s="23"/>
      <c r="L15" s="23"/>
      <c r="M15" s="44"/>
      <c r="N15" s="48" t="s">
        <v>53</v>
      </c>
      <c r="O15" s="49">
        <v>1</v>
      </c>
    </row>
    <row r="16" spans="1:15" ht="21.2" customHeight="1" thickTop="1" thickBot="1" x14ac:dyDescent="0.3">
      <c r="A16" s="25" t="s">
        <v>3</v>
      </c>
      <c r="B16" s="89" t="s">
        <v>43</v>
      </c>
      <c r="C16" s="93"/>
      <c r="D16" s="40" t="s">
        <v>53</v>
      </c>
      <c r="E16" s="36">
        <v>1</v>
      </c>
      <c r="F16" s="20"/>
      <c r="G16" s="20">
        <v>1</v>
      </c>
      <c r="H16" s="33"/>
      <c r="I16" s="29"/>
      <c r="J16" s="22">
        <v>1</v>
      </c>
      <c r="K16" s="22"/>
      <c r="L16" s="22"/>
      <c r="M16" s="43"/>
      <c r="N16" s="40" t="s">
        <v>54</v>
      </c>
      <c r="O16" s="45">
        <v>8</v>
      </c>
    </row>
    <row r="17" spans="1:15" ht="21.2" customHeight="1" thickTop="1" thickBot="1" x14ac:dyDescent="0.3">
      <c r="A17" s="65" t="s">
        <v>4</v>
      </c>
      <c r="B17" s="90" t="s">
        <v>44</v>
      </c>
      <c r="C17" s="94"/>
      <c r="D17" s="152" t="s">
        <v>55</v>
      </c>
      <c r="E17" s="67">
        <v>1</v>
      </c>
      <c r="F17" s="68"/>
      <c r="G17" s="68">
        <v>1</v>
      </c>
      <c r="H17" s="69"/>
      <c r="I17" s="70"/>
      <c r="J17" s="71">
        <v>1</v>
      </c>
      <c r="K17" s="71"/>
      <c r="L17" s="71"/>
      <c r="M17" s="72"/>
      <c r="N17" s="66" t="s">
        <v>56</v>
      </c>
      <c r="O17" s="153">
        <v>14</v>
      </c>
    </row>
    <row r="18" spans="1:15" ht="21.2" customHeight="1" thickTop="1" thickBot="1" x14ac:dyDescent="0.3">
      <c r="A18" s="25" t="s">
        <v>5</v>
      </c>
      <c r="B18" s="89" t="s">
        <v>45</v>
      </c>
      <c r="C18" s="93"/>
      <c r="D18" s="39" t="s">
        <v>57</v>
      </c>
      <c r="E18" s="36"/>
      <c r="F18" s="20">
        <v>1</v>
      </c>
      <c r="G18" s="20"/>
      <c r="H18" s="33">
        <v>1</v>
      </c>
      <c r="I18" s="29"/>
      <c r="J18" s="22"/>
      <c r="K18" s="22"/>
      <c r="L18" s="22">
        <v>1</v>
      </c>
      <c r="M18" s="43"/>
      <c r="N18" s="40" t="s">
        <v>58</v>
      </c>
      <c r="O18" s="45">
        <v>3</v>
      </c>
    </row>
    <row r="19" spans="1:15" s="51" customFormat="1" ht="21.2" customHeight="1" thickTop="1" thickBot="1" x14ac:dyDescent="0.3">
      <c r="A19" s="26" t="s">
        <v>6</v>
      </c>
      <c r="B19" s="91" t="s">
        <v>46</v>
      </c>
      <c r="C19" s="95"/>
      <c r="D19" s="155" t="s">
        <v>57</v>
      </c>
      <c r="E19" s="37"/>
      <c r="F19" s="24">
        <v>1</v>
      </c>
      <c r="G19" s="24"/>
      <c r="H19" s="35">
        <v>1</v>
      </c>
      <c r="I19" s="30">
        <v>1</v>
      </c>
      <c r="J19" s="23"/>
      <c r="K19" s="23"/>
      <c r="L19" s="23"/>
      <c r="M19" s="44"/>
      <c r="N19" s="48" t="s">
        <v>59</v>
      </c>
      <c r="O19" s="50">
        <v>9</v>
      </c>
    </row>
    <row r="20" spans="1:15" ht="21.2" customHeight="1" thickTop="1" thickBot="1" x14ac:dyDescent="0.3">
      <c r="A20" s="65" t="s">
        <v>7</v>
      </c>
      <c r="B20" s="90" t="s">
        <v>47</v>
      </c>
      <c r="C20" s="94"/>
      <c r="D20" s="152" t="s">
        <v>60</v>
      </c>
      <c r="E20" s="67">
        <v>1</v>
      </c>
      <c r="F20" s="68"/>
      <c r="G20" s="68">
        <v>1</v>
      </c>
      <c r="H20" s="69"/>
      <c r="I20" s="154"/>
      <c r="J20" s="73">
        <v>1</v>
      </c>
      <c r="K20" s="73"/>
      <c r="L20" s="73"/>
      <c r="M20" s="74"/>
      <c r="N20" s="66" t="s">
        <v>61</v>
      </c>
      <c r="O20" s="56">
        <v>17</v>
      </c>
    </row>
    <row r="21" spans="1:15" s="51" customFormat="1" ht="21.2" customHeight="1" thickTop="1" thickBot="1" x14ac:dyDescent="0.3">
      <c r="A21" s="65" t="s">
        <v>8</v>
      </c>
      <c r="B21" s="90" t="s">
        <v>48</v>
      </c>
      <c r="C21" s="94"/>
      <c r="D21" s="152" t="s">
        <v>62</v>
      </c>
      <c r="E21" s="67"/>
      <c r="F21" s="68">
        <v>1</v>
      </c>
      <c r="G21" s="68"/>
      <c r="H21" s="69">
        <v>1</v>
      </c>
      <c r="I21" s="70"/>
      <c r="J21" s="71"/>
      <c r="K21" s="71"/>
      <c r="L21" s="71">
        <v>1</v>
      </c>
      <c r="M21" s="72"/>
      <c r="N21" s="66" t="s">
        <v>63</v>
      </c>
      <c r="O21" s="153">
        <v>7</v>
      </c>
    </row>
    <row r="22" spans="1:15" ht="21.2" customHeight="1" thickTop="1" thickBot="1" x14ac:dyDescent="0.3">
      <c r="A22" s="65" t="s">
        <v>9</v>
      </c>
      <c r="B22" s="90" t="s">
        <v>49</v>
      </c>
      <c r="C22" s="94"/>
      <c r="D22" s="66" t="s">
        <v>64</v>
      </c>
      <c r="E22" s="67"/>
      <c r="F22" s="68">
        <v>1</v>
      </c>
      <c r="G22" s="68">
        <v>1</v>
      </c>
      <c r="H22" s="69"/>
      <c r="I22" s="70"/>
      <c r="J22" s="71"/>
      <c r="K22" s="71"/>
      <c r="L22" s="71">
        <v>1</v>
      </c>
      <c r="M22" s="72"/>
      <c r="N22" s="66" t="s">
        <v>65</v>
      </c>
      <c r="O22" s="153">
        <v>5</v>
      </c>
    </row>
    <row r="23" spans="1:15" s="51" customFormat="1" ht="21.2" customHeight="1" thickTop="1" thickBot="1" x14ac:dyDescent="0.3">
      <c r="A23" s="26"/>
      <c r="B23" s="91"/>
      <c r="C23" s="92"/>
      <c r="D23" s="48"/>
      <c r="E23" s="37"/>
      <c r="F23" s="24"/>
      <c r="G23" s="24"/>
      <c r="H23" s="35"/>
      <c r="I23" s="30"/>
      <c r="J23" s="23"/>
      <c r="K23" s="23"/>
      <c r="L23" s="23"/>
      <c r="M23" s="44"/>
      <c r="N23" s="48"/>
      <c r="O23" s="50"/>
    </row>
    <row r="24" spans="1:15" ht="21.2" customHeight="1" thickTop="1" thickBot="1" x14ac:dyDescent="0.3">
      <c r="A24" s="26"/>
      <c r="B24" s="91"/>
      <c r="C24" s="92"/>
      <c r="D24" s="48"/>
      <c r="E24" s="38"/>
      <c r="F24" s="16"/>
      <c r="G24" s="16"/>
      <c r="H24" s="34"/>
      <c r="I24" s="30"/>
      <c r="J24" s="23"/>
      <c r="K24" s="23"/>
      <c r="L24" s="23"/>
      <c r="M24" s="44"/>
      <c r="N24" s="48"/>
      <c r="O24" s="46"/>
    </row>
    <row r="25" spans="1:15" s="51" customFormat="1" ht="21.2" customHeight="1" thickTop="1" thickBot="1" x14ac:dyDescent="0.3">
      <c r="A25" s="26"/>
      <c r="B25" s="91"/>
      <c r="C25" s="92"/>
      <c r="D25" s="48"/>
      <c r="E25" s="38"/>
      <c r="F25" s="16"/>
      <c r="G25" s="16"/>
      <c r="H25" s="34"/>
      <c r="I25" s="30"/>
      <c r="J25" s="23"/>
      <c r="K25" s="23"/>
      <c r="L25" s="23"/>
      <c r="M25" s="44"/>
      <c r="N25" s="48"/>
      <c r="O25" s="46"/>
    </row>
    <row r="26" spans="1:15" ht="21.2" customHeight="1" thickTop="1" thickBot="1" x14ac:dyDescent="0.3">
      <c r="A26" s="157" t="s">
        <v>69</v>
      </c>
      <c r="B26" s="158"/>
      <c r="C26" s="158"/>
      <c r="D26" s="159">
        <f>SUM(E26:F26)</f>
        <v>9</v>
      </c>
      <c r="E26" s="160">
        <f xml:space="preserve"> SUM(E14:E25)</f>
        <v>4</v>
      </c>
      <c r="F26" s="161">
        <f xml:space="preserve"> SUM(F14:F25)</f>
        <v>5</v>
      </c>
      <c r="G26" s="161">
        <f xml:space="preserve"> SUM(G14:G25)</f>
        <v>6</v>
      </c>
      <c r="H26" s="162">
        <f xml:space="preserve"> SUM(H14:H25)</f>
        <v>3</v>
      </c>
      <c r="I26" s="160">
        <f xml:space="preserve"> SUM(I14:I25)</f>
        <v>1</v>
      </c>
      <c r="J26" s="161">
        <f xml:space="preserve"> SUM(J14:J25)</f>
        <v>5</v>
      </c>
      <c r="K26" s="161">
        <f xml:space="preserve"> SUM(K14:K25)</f>
        <v>0</v>
      </c>
      <c r="L26" s="161">
        <f xml:space="preserve"> SUM(L14:L25)</f>
        <v>3</v>
      </c>
      <c r="M26" s="162">
        <f xml:space="preserve"> SUM(M14:M25)</f>
        <v>0</v>
      </c>
      <c r="N26" s="163" t="s">
        <v>29</v>
      </c>
      <c r="O26" s="164">
        <f xml:space="preserve"> SUM(O14:O25)/D26</f>
        <v>8.2222222222222214</v>
      </c>
    </row>
    <row r="27" spans="1:15" ht="15.75" thickTop="1" x14ac:dyDescent="0.25">
      <c r="F27" s="5"/>
      <c r="G27" s="5"/>
    </row>
    <row r="28" spans="1:15" x14ac:dyDescent="0.25">
      <c r="A28" s="11"/>
      <c r="C28" s="11"/>
      <c r="D28" s="11"/>
      <c r="E28" s="11"/>
      <c r="F28" s="5"/>
      <c r="G28" s="5"/>
      <c r="H28" s="11"/>
    </row>
    <row r="29" spans="1:15" ht="18" x14ac:dyDescent="0.25">
      <c r="A29" s="82" t="s">
        <v>10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ht="18" x14ac:dyDescent="0.25">
      <c r="A30" s="82" t="s">
        <v>11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</row>
    <row r="31" spans="1:15" ht="18" x14ac:dyDescent="0.25">
      <c r="A31" s="151" t="s">
        <v>37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</row>
    <row r="32" spans="1:15" ht="18" x14ac:dyDescent="0.25">
      <c r="A32" s="151" t="s">
        <v>38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ht="18" x14ac:dyDescent="0.2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</row>
    <row r="34" spans="1:15" x14ac:dyDescent="0.25">
      <c r="A34" s="3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7"/>
    </row>
    <row r="35" spans="1:15" ht="20.85" customHeight="1" x14ac:dyDescent="0.25">
      <c r="A35" s="117" t="s">
        <v>36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spans="1:15" ht="20.85" customHeight="1" x14ac:dyDescent="0.25">
      <c r="A36" s="117" t="s">
        <v>35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spans="1:15" ht="20.85" customHeight="1" x14ac:dyDescent="0.25">
      <c r="A37" s="118" t="s">
        <v>70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</row>
    <row r="38" spans="1:15" ht="10.5" customHeight="1" thickBot="1" x14ac:dyDescent="0.3">
      <c r="A38" s="11"/>
      <c r="C38" s="11"/>
      <c r="D38" s="11"/>
      <c r="E38" s="11"/>
      <c r="F38" s="11"/>
      <c r="G38" s="11"/>
      <c r="H38" s="11"/>
    </row>
    <row r="39" spans="1:15" ht="16.5" customHeight="1" thickTop="1" x14ac:dyDescent="0.25">
      <c r="A39" s="11"/>
      <c r="B39" s="125" t="s">
        <v>30</v>
      </c>
      <c r="C39" s="126"/>
      <c r="D39" s="131" t="s">
        <v>21</v>
      </c>
      <c r="E39" s="107"/>
      <c r="F39" s="107"/>
      <c r="G39" s="107"/>
      <c r="H39" s="108"/>
      <c r="I39" s="132" t="s">
        <v>31</v>
      </c>
      <c r="J39" s="133"/>
      <c r="K39" s="134"/>
      <c r="L39" s="141" t="s">
        <v>32</v>
      </c>
      <c r="M39" s="142"/>
      <c r="N39" s="96" t="s">
        <v>28</v>
      </c>
    </row>
    <row r="40" spans="1:15" ht="16.5" customHeight="1" thickBot="1" x14ac:dyDescent="0.3">
      <c r="A40" s="11"/>
      <c r="B40" s="127"/>
      <c r="C40" s="128"/>
      <c r="D40" s="119"/>
      <c r="E40" s="109"/>
      <c r="F40" s="109"/>
      <c r="G40" s="109"/>
      <c r="H40" s="110"/>
      <c r="I40" s="135"/>
      <c r="J40" s="136"/>
      <c r="K40" s="137"/>
      <c r="L40" s="143"/>
      <c r="M40" s="144"/>
      <c r="N40" s="87"/>
    </row>
    <row r="41" spans="1:15" ht="24" customHeight="1" thickTop="1" thickBot="1" x14ac:dyDescent="0.3">
      <c r="A41" s="11"/>
      <c r="B41" s="129"/>
      <c r="C41" s="130"/>
      <c r="D41" s="31" t="s">
        <v>22</v>
      </c>
      <c r="E41" s="14" t="s">
        <v>23</v>
      </c>
      <c r="F41" s="14" t="s">
        <v>24</v>
      </c>
      <c r="G41" s="14" t="s">
        <v>25</v>
      </c>
      <c r="H41" s="41" t="s">
        <v>26</v>
      </c>
      <c r="I41" s="138"/>
      <c r="J41" s="139"/>
      <c r="K41" s="140"/>
      <c r="L41" s="47" t="s">
        <v>24</v>
      </c>
      <c r="M41" s="41" t="s">
        <v>26</v>
      </c>
      <c r="N41" s="97"/>
    </row>
    <row r="42" spans="1:15" ht="24" customHeight="1" thickTop="1" thickBot="1" x14ac:dyDescent="0.3">
      <c r="A42" s="11"/>
      <c r="B42" s="145">
        <f>D26</f>
        <v>9</v>
      </c>
      <c r="C42" s="146"/>
      <c r="D42" s="52">
        <f>I26</f>
        <v>1</v>
      </c>
      <c r="E42" s="75">
        <f>J26</f>
        <v>5</v>
      </c>
      <c r="F42" s="75">
        <f t="shared" ref="F42:H42" si="0">K26</f>
        <v>0</v>
      </c>
      <c r="G42" s="75">
        <f t="shared" si="0"/>
        <v>3</v>
      </c>
      <c r="H42" s="75">
        <f t="shared" si="0"/>
        <v>0</v>
      </c>
      <c r="I42" s="146">
        <f>B42-(J17+J20+L21+L22)</f>
        <v>5</v>
      </c>
      <c r="J42" s="146"/>
      <c r="K42" s="147"/>
      <c r="L42" s="53">
        <f>F42</f>
        <v>0</v>
      </c>
      <c r="M42" s="54">
        <f>H42</f>
        <v>0</v>
      </c>
      <c r="N42" s="55">
        <f>O26</f>
        <v>8.2222222222222214</v>
      </c>
    </row>
    <row r="43" spans="1:15" ht="9.75" customHeight="1" thickTop="1" x14ac:dyDescent="0.25">
      <c r="A43" s="57"/>
      <c r="B43" s="58"/>
      <c r="C43" s="58"/>
      <c r="D43" s="59"/>
      <c r="E43" s="59"/>
      <c r="F43" s="59"/>
      <c r="G43" s="59"/>
      <c r="H43" s="59"/>
      <c r="I43" s="59"/>
      <c r="J43" s="60"/>
      <c r="K43" s="60"/>
      <c r="L43" s="59"/>
      <c r="M43" s="59"/>
      <c r="N43" s="61"/>
      <c r="O43" s="62"/>
    </row>
    <row r="44" spans="1:15" ht="80.25" customHeight="1" x14ac:dyDescent="0.25">
      <c r="A44" s="148" t="s">
        <v>71</v>
      </c>
      <c r="B44" s="149"/>
      <c r="C44" s="149"/>
      <c r="D44" s="149"/>
      <c r="E44" s="150"/>
      <c r="F44" s="64"/>
      <c r="G44" s="76" t="s">
        <v>66</v>
      </c>
      <c r="H44" s="77"/>
      <c r="I44" s="77"/>
      <c r="J44" s="78"/>
      <c r="K44" s="79" t="s">
        <v>67</v>
      </c>
      <c r="L44" s="80"/>
      <c r="M44" s="80"/>
      <c r="N44" s="80"/>
      <c r="O44" s="81"/>
    </row>
    <row r="45" spans="1:15" ht="24" customHeight="1" x14ac:dyDescent="0.25">
      <c r="A45" s="63"/>
      <c r="B45" s="63"/>
      <c r="C45" s="63"/>
      <c r="D45" s="63"/>
      <c r="E45" s="156" t="s">
        <v>68</v>
      </c>
      <c r="F45" s="156"/>
      <c r="G45" s="156"/>
      <c r="H45" s="156"/>
      <c r="I45" s="156"/>
      <c r="J45" s="156"/>
      <c r="K45" s="156"/>
      <c r="L45" s="156"/>
      <c r="M45" s="156"/>
      <c r="N45" s="156"/>
      <c r="O45" s="156"/>
    </row>
    <row r="46" spans="1:15" ht="16.5" customHeight="1" x14ac:dyDescent="0.25">
      <c r="A46" s="11"/>
      <c r="C46" s="11"/>
      <c r="D46" s="11"/>
      <c r="E46" s="11"/>
      <c r="F46" s="11"/>
      <c r="G46" s="11"/>
      <c r="H46" s="11"/>
    </row>
    <row r="47" spans="1:15" ht="15" customHeight="1" x14ac:dyDescent="0.25">
      <c r="A47" s="11"/>
      <c r="B47" s="123" t="s">
        <v>40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</row>
    <row r="48" spans="1:15" ht="15" customHeight="1" x14ac:dyDescent="0.25">
      <c r="A48" s="11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</row>
    <row r="49" spans="1:14" ht="15" customHeight="1" x14ac:dyDescent="0.25">
      <c r="A49" s="11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</row>
    <row r="50" spans="1:14" ht="15" customHeight="1" x14ac:dyDescent="0.25">
      <c r="A50" s="11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</row>
    <row r="51" spans="1:14" ht="15" customHeight="1" x14ac:dyDescent="0.25">
      <c r="B51" s="124" t="s">
        <v>33</v>
      </c>
      <c r="C51" s="124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ht="15" customHeight="1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ht="15" customHeight="1" x14ac:dyDescent="0.25">
      <c r="A53" s="11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5" spans="1:14" x14ac:dyDescent="0.25">
      <c r="B55" s="120" t="s">
        <v>34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</row>
    <row r="56" spans="1:14" x14ac:dyDescent="0.25">
      <c r="B56" s="121" t="s">
        <v>72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</row>
    <row r="57" spans="1:14" x14ac:dyDescent="0.25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</sheetData>
  <mergeCells count="54">
    <mergeCell ref="B55:N55"/>
    <mergeCell ref="B56:N56"/>
    <mergeCell ref="B57:N57"/>
    <mergeCell ref="B47:N50"/>
    <mergeCell ref="B51:C51"/>
    <mergeCell ref="B39:C41"/>
    <mergeCell ref="D39:H40"/>
    <mergeCell ref="I39:K41"/>
    <mergeCell ref="L39:M40"/>
    <mergeCell ref="N39:N41"/>
    <mergeCell ref="B42:C42"/>
    <mergeCell ref="I42:K42"/>
    <mergeCell ref="A44:E44"/>
    <mergeCell ref="A1:O1"/>
    <mergeCell ref="A5:O5"/>
    <mergeCell ref="A7:O7"/>
    <mergeCell ref="A8:O8"/>
    <mergeCell ref="A9:O9"/>
    <mergeCell ref="A2:O2"/>
    <mergeCell ref="A3:O3"/>
    <mergeCell ref="A4:O4"/>
    <mergeCell ref="A26:C26"/>
    <mergeCell ref="A29:O29"/>
    <mergeCell ref="A30:O30"/>
    <mergeCell ref="A31:O31"/>
    <mergeCell ref="A32:O32"/>
    <mergeCell ref="A33:O33"/>
    <mergeCell ref="A36:O36"/>
    <mergeCell ref="A37:O37"/>
    <mergeCell ref="B23:C23"/>
    <mergeCell ref="B25:C25"/>
    <mergeCell ref="B16:C16"/>
    <mergeCell ref="B17:C17"/>
    <mergeCell ref="B18:C18"/>
    <mergeCell ref="B19:C19"/>
    <mergeCell ref="B20:C20"/>
    <mergeCell ref="B24:C24"/>
    <mergeCell ref="N11:N13"/>
    <mergeCell ref="O11:O13"/>
    <mergeCell ref="E11:H11"/>
    <mergeCell ref="E12:F12"/>
    <mergeCell ref="G12:H12"/>
    <mergeCell ref="I11:M12"/>
    <mergeCell ref="B11:C13"/>
    <mergeCell ref="A35:O35"/>
    <mergeCell ref="G44:J44"/>
    <mergeCell ref="K44:O44"/>
    <mergeCell ref="E45:O45"/>
    <mergeCell ref="A11:A13"/>
    <mergeCell ref="D11:D13"/>
    <mergeCell ref="B14:C14"/>
    <mergeCell ref="B15:C15"/>
    <mergeCell ref="B21:C21"/>
    <mergeCell ref="B22:C22"/>
  </mergeCells>
  <phoneticPr fontId="23" type="noConversion"/>
  <hyperlinks>
    <hyperlink ref="A3" r:id="rId1" display="www.alcaldiadepanchimalco.gob.sv/transparenciamuncipal  " xr:uid="{2C77FCFA-3F5F-4EA8-86DF-580582CAED91}"/>
    <hyperlink ref="A4" r:id="rId2" xr:uid="{A51B0A42-65D0-43D2-9664-1CE516506AB4}"/>
    <hyperlink ref="A31" r:id="rId3" display="www.alcaldiadepanchimalco.gob.sv/transparenciamuncipal  " xr:uid="{43F830AB-FFF6-4B06-9CDC-98B90EA49218}"/>
    <hyperlink ref="A32" r:id="rId4" xr:uid="{E2241B42-E2E4-4F32-9FC0-0687D4E3FDB9}"/>
  </hyperlinks>
  <pageMargins left="0.51181102362204722" right="0.51181102362204722" top="0.55118110236220474" bottom="0.55118110236220474" header="0.11811023622047245" footer="0.11811023622047245"/>
  <pageSetup orientation="landscape" horizontalDpi="360" verticalDpi="360" r:id="rId5"/>
  <headerFooter>
    <oddHeader>&amp;L&amp;"Arial Black,Normal"&amp;9&amp;KFF0000•27 de Abril-2021
&amp;R&amp;"Arial Black,Normal"&amp;8&amp;KFF0000►UAIP-PANCHIMALCO</oddHeader>
    <oddFooter>&amp;C&amp;"Arial Black,Negrita"&amp;9&amp;KC00000
►Trámite de Solicitudes de Información UAIP-Panchimalco: Informe a Gerencia General y Comisión de Traspaso Municipal-27 de Abril 2021</oddFooter>
  </headerFooter>
  <ignoredErrors>
    <ignoredError sqref="A14:A22" numberStoredAsText="1"/>
  </ignoredError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•Trámites de SI-2021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Centor</dc:creator>
  <cp:lastModifiedBy>PC7</cp:lastModifiedBy>
  <cp:lastPrinted>2018-04-05T01:03:32Z</cp:lastPrinted>
  <dcterms:created xsi:type="dcterms:W3CDTF">2017-02-13T20:36:50Z</dcterms:created>
  <dcterms:modified xsi:type="dcterms:W3CDTF">2021-04-27T23:10:56Z</dcterms:modified>
</cp:coreProperties>
</file>